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58$2$0 _Edit29\"/>
    </mc:Choice>
  </mc:AlternateContent>
  <xr:revisionPtr revIDLastSave="0" documentId="13_ncr:1_{240BAC86-66B5-45B6-9E13-D458AE51AB93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0" i="1" l="1"/>
  <c r="D69" i="1"/>
  <c r="D68" i="1"/>
  <c r="E67" i="1"/>
  <c r="E66" i="1"/>
  <c r="E64" i="1"/>
  <c r="E63" i="1"/>
  <c r="E62" i="1"/>
  <c r="E61" i="1"/>
  <c r="E60" i="1"/>
  <c r="E58" i="1"/>
  <c r="E57" i="1"/>
  <c r="E55" i="1"/>
  <c r="E53" i="1"/>
  <c r="E51" i="1"/>
  <c r="E49" i="1"/>
  <c r="E48" i="1"/>
  <c r="E47" i="1"/>
  <c r="E46" i="1"/>
  <c r="E44" i="1"/>
  <c r="E43" i="1"/>
  <c r="E41" i="1"/>
  <c r="E39" i="1"/>
  <c r="E38" i="1"/>
  <c r="E36" i="1"/>
  <c r="E35" i="1"/>
  <c r="E33" i="1"/>
  <c r="E30" i="1"/>
  <c r="E29" i="1"/>
  <c r="E27" i="1"/>
  <c r="E24" i="1"/>
  <c r="E23" i="1"/>
  <c r="E19" i="1"/>
  <c r="E18" i="1"/>
  <c r="E14" i="1"/>
  <c r="E13" i="1"/>
  <c r="E12" i="1"/>
  <c r="E10" i="1"/>
  <c r="E7" i="1"/>
  <c r="E6" i="1"/>
</calcChain>
</file>

<file path=xl/sharedStrings.xml><?xml version="1.0" encoding="utf-8"?>
<sst xmlns="http://schemas.openxmlformats.org/spreadsheetml/2006/main" count="223" uniqueCount="130">
  <si>
    <t>Burgau 3FH</t>
  </si>
  <si>
    <t>Position</t>
  </si>
  <si>
    <t>Menge ME</t>
  </si>
  <si>
    <t>Bezeichnung</t>
  </si>
  <si>
    <t/>
  </si>
  <si>
    <t>E-Preis €</t>
  </si>
  <si>
    <t>G-Preis €</t>
  </si>
  <si>
    <t>01.</t>
  </si>
  <si>
    <t>3 FH fest eingebaute Sportgeräte</t>
  </si>
  <si>
    <t>01.01</t>
  </si>
  <si>
    <t>2,00 Stk.</t>
  </si>
  <si>
    <t>Basketball, Haupteinrichtung, elektr. hochziehbar</t>
  </si>
  <si>
    <t>01.02</t>
  </si>
  <si>
    <t>01.03</t>
  </si>
  <si>
    <t>(120x80mm)</t>
  </si>
  <si>
    <t>01.04</t>
  </si>
  <si>
    <t>1,00 Stk.</t>
  </si>
  <si>
    <t>Gerüstkosten</t>
  </si>
  <si>
    <t>01.05</t>
  </si>
  <si>
    <t>3,00 Stk.</t>
  </si>
  <si>
    <t>Basketball, Übungseinrichtung, elektr. hochziehbar</t>
  </si>
  <si>
    <t>01.06</t>
  </si>
  <si>
    <t>01.07</t>
  </si>
  <si>
    <t>01.08</t>
  </si>
  <si>
    <t>01.09</t>
  </si>
  <si>
    <t>Basketball, Übungseinrichtung, schwenkbar, 2x neu + 1x alt)</t>
  </si>
  <si>
    <t>01.10</t>
  </si>
  <si>
    <t>01.11</t>
  </si>
  <si>
    <t>Basketball-Netz Nylon, Standard liefern und montieren</t>
  </si>
  <si>
    <t>(Halle 2 + 3)</t>
  </si>
  <si>
    <t>01.12</t>
  </si>
  <si>
    <t>1,00 stk.</t>
  </si>
  <si>
    <t>defekter Netz-Befestigungsdraht erneuern (Halle 2)</t>
  </si>
  <si>
    <t>01.13</t>
  </si>
  <si>
    <t>Klettertau-Einrichtung, 7fach</t>
  </si>
  <si>
    <t>01.14</t>
  </si>
  <si>
    <t>01.15</t>
  </si>
  <si>
    <t>8,00 Stk.</t>
  </si>
  <si>
    <t>Taue Ø 32 mm Hanf, 6,50 m, einschl. Seilhalter und</t>
  </si>
  <si>
    <t>Manschette, liefern und montieren (4x Halle 1, 4x Halle 3)</t>
  </si>
  <si>
    <t>01.16</t>
  </si>
  <si>
    <t>Schaukel-Einrichtung</t>
  </si>
  <si>
    <t>01.17</t>
  </si>
  <si>
    <t>01.18</t>
  </si>
  <si>
    <t>Doppelfeld-Sprossenwand starr</t>
  </si>
  <si>
    <t>01.19</t>
  </si>
  <si>
    <t>alle zugänglichen Verschraubungen nachziehen</t>
  </si>
  <si>
    <t>02.</t>
  </si>
  <si>
    <t>02.01</t>
  </si>
  <si>
    <t>Handballtore, starr</t>
  </si>
  <si>
    <t>02.02</t>
  </si>
  <si>
    <t>02.03</t>
  </si>
  <si>
    <t>7,00 Stk.</t>
  </si>
  <si>
    <t>Turnbank -1x gesperrt-</t>
  </si>
  <si>
    <t>02.04</t>
  </si>
  <si>
    <t>02.05</t>
  </si>
  <si>
    <t>02.06</t>
  </si>
  <si>
    <t>Niedersprungmatte 200/300/12 cm</t>
  </si>
  <si>
    <t>02.07</t>
  </si>
  <si>
    <t>02.08</t>
  </si>
  <si>
    <t>neue Niedersprungmatte 200/300/15 liefern</t>
  </si>
  <si>
    <t>02.09</t>
  </si>
  <si>
    <t>Weichboden 200/300/30 cm,</t>
  </si>
  <si>
    <t>02.10</t>
  </si>
  <si>
    <t>02.11</t>
  </si>
  <si>
    <t>9,00 Stk.</t>
  </si>
  <si>
    <t>Sprungkasten 5-teilig</t>
  </si>
  <si>
    <t>02.12</t>
  </si>
  <si>
    <t>02.13</t>
  </si>
  <si>
    <t>02.14</t>
  </si>
  <si>
    <t>14,00 Stk.</t>
  </si>
  <si>
    <t>Sprungkasten, 1-teilig 6x gesperrt</t>
  </si>
  <si>
    <t>02.15</t>
  </si>
  <si>
    <t>11,00 Stk.</t>
  </si>
  <si>
    <t>02.16</t>
  </si>
  <si>
    <t>02.17</t>
  </si>
  <si>
    <t>02.18</t>
  </si>
  <si>
    <t>02.19</t>
  </si>
  <si>
    <t>4,00 Stk.</t>
  </si>
  <si>
    <t>Pauschen-Pferd</t>
  </si>
  <si>
    <t>02.20</t>
  </si>
  <si>
    <t>02.21</t>
  </si>
  <si>
    <t>Turnbock 90-130cm mit Holzgestell</t>
  </si>
  <si>
    <t>02.22</t>
  </si>
  <si>
    <t>02.23</t>
  </si>
  <si>
    <t>Turnbock 110-170cm mit Holzgestell</t>
  </si>
  <si>
    <t>02.24</t>
  </si>
  <si>
    <t>02.25</t>
  </si>
  <si>
    <t>12,00 Stk.</t>
  </si>
  <si>
    <t>Sprungbrett</t>
  </si>
  <si>
    <t>02.26</t>
  </si>
  <si>
    <t>02.27</t>
  </si>
  <si>
    <t>Absprungmarkierungen farbtechnisch aufbringen</t>
  </si>
  <si>
    <t>02.28</t>
  </si>
  <si>
    <t>Minitramp 3x gesperrt- #1, #2, #3</t>
  </si>
  <si>
    <t>02.29</t>
  </si>
  <si>
    <t>6,00 Stk.</t>
  </si>
  <si>
    <t>Ausstellfuß, kurz, einschl. Handrad liefern und montieren</t>
  </si>
  <si>
    <t>02.30</t>
  </si>
  <si>
    <t>Ausstellfuß, lang, einschl.Handrad liefern und montieren</t>
  </si>
  <si>
    <t>02.31</t>
  </si>
  <si>
    <t>Feder für Ausstellfuß liefern und montieren</t>
  </si>
  <si>
    <t>02.32</t>
  </si>
  <si>
    <t>02.33</t>
  </si>
  <si>
    <t>02.34</t>
  </si>
  <si>
    <t>Stufenbarren</t>
  </si>
  <si>
    <t>02.35</t>
  </si>
  <si>
    <t>Gebrochene Federn der Rasterklinke liefern und montieren</t>
  </si>
  <si>
    <t>Summe 02. transportable Sportgeräte</t>
  </si>
  <si>
    <t>Nettosumme</t>
  </si>
  <si>
    <t>Umsatzsteuer</t>
  </si>
  <si>
    <t>19 %</t>
  </si>
  <si>
    <t>Gesamtsumme</t>
  </si>
  <si>
    <t>Gegenplatte (laserplatte) liefern und montieren</t>
  </si>
  <si>
    <t>alle zugänglichen Verschraubungen nachziehen,
Drehgelenke abfetten</t>
  </si>
  <si>
    <t>Motorwellen-Absturzsicherung Quertraverse (40x40mm,
1,50m lang) dickwandig mit Umklammerungsbügeln und</t>
  </si>
  <si>
    <t>vorh. Absturzsicherungen nach 7892:2023-12 im Austausch
liefern und montieren (zu Wartungszwecken einmal jährlich
erforderlich)</t>
  </si>
  <si>
    <t>alle Verschraubungen einschl. Decke nachziehen,
Laufschiene, Rollen reinigen und abfetten</t>
  </si>
  <si>
    <t>alle Verschraubungen einschl. Decke nachziehen,
Pendelachslager, Rollen reinigen und abfetten</t>
  </si>
  <si>
    <t>Summe 01. 3 FH fest eingebaute Sportgeräte
transportable Sportgeräte</t>
  </si>
  <si>
    <t>Gummi- Aufstandsecken 30 mm liefern und montieren #1,
#2</t>
  </si>
  <si>
    <t>vorhandener Niedersprungmatte 200/300/12
umweltgerecht entsorgen, Bezug eingerissen, Kern
durchgetreten, zu weich</t>
  </si>
  <si>
    <t>neuen Wandgurt 5 m mit Klettverschluß für Weichboden
liefern und montieren (1x Halle 1, 1x Halle 3)</t>
  </si>
  <si>
    <t>Deckel, Tischlerplatte 19 mm stark, Polster VB 170, 35 mm
stark und Rindbelederung liefern und montieren #1, #2</t>
  </si>
  <si>
    <t>Deckel, Tischlerplatte 19 mm stark, Polster VB 170, 35 mm
stark und Rindbelederung liefern und montieren #2, #5, #7</t>
  </si>
  <si>
    <t>Fachgerechte und umweltschonende Entsorgung des
defekten oder nicht sicherheitskonformen Altgerätes #3, #4,
#6</t>
  </si>
  <si>
    <t>Beschaffung, Lieferung und Montage eines sicherheits- und
richtlinienkonformen Neugerätes</t>
  </si>
  <si>
    <t>Sicherungsscheibe für Rahmenfuß liefern und montieren #1,
#3</t>
  </si>
  <si>
    <t>Gummikabel Ø 12 mm lose, nachspannen und neu
befestigen #2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</si>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</sst>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3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738D0-84FD-468B-87A2-9A30DB381FD7}">
  <dimension ref="A1:E70"/>
  <sheetViews>
    <sheetView tabSelected="1" topLeftCell="A35" workbookViewId="0">
      <selection activeCell="D61" sqref="D61"/>
    </sheetView>
  </sheetViews>
  <sheetFormatPr baseColWidth="10" defaultColWidth="11.42578125" defaultRowHeight="16.5" x14ac:dyDescent="0.25"/>
  <cols>
    <col min="1" max="1" width="12" style="19" bestFit="1" customWidth="1"/>
    <col min="2" max="2" width="13" style="19" bestFit="1" customWidth="1"/>
    <col min="3" max="3" width="47.42578125" style="19" bestFit="1" customWidth="1"/>
    <col min="4" max="4" width="7.42578125" style="19" bestFit="1" customWidth="1"/>
    <col min="5" max="6" width="9.28515625" style="19" bestFit="1" customWidth="1"/>
    <col min="7" max="16384" width="11.42578125" style="19"/>
  </cols>
  <sheetData>
    <row r="1" spans="1:5" x14ac:dyDescent="0.25">
      <c r="A1" s="19" t="s">
        <v>0</v>
      </c>
    </row>
    <row r="3" spans="1:5" x14ac:dyDescent="0.25">
      <c r="A3" s="32" t="s">
        <v>1</v>
      </c>
      <c r="B3" s="12" t="s">
        <v>2</v>
      </c>
      <c r="C3" s="12" t="s">
        <v>3</v>
      </c>
      <c r="D3" s="13" t="s">
        <v>5</v>
      </c>
      <c r="E3" s="33" t="s">
        <v>6</v>
      </c>
    </row>
    <row r="4" spans="1:5" x14ac:dyDescent="0.25">
      <c r="A4" s="34" t="s">
        <v>7</v>
      </c>
      <c r="B4" s="8" t="s">
        <v>8</v>
      </c>
      <c r="C4" s="7" t="s">
        <v>4</v>
      </c>
      <c r="D4" s="12" t="s">
        <v>4</v>
      </c>
      <c r="E4" s="35" t="s">
        <v>4</v>
      </c>
    </row>
    <row r="5" spans="1:5" x14ac:dyDescent="0.25">
      <c r="A5" s="36" t="s">
        <v>9</v>
      </c>
      <c r="B5" s="15" t="s">
        <v>10</v>
      </c>
      <c r="C5" s="15" t="s">
        <v>11</v>
      </c>
      <c r="D5" s="18"/>
      <c r="E5" s="37"/>
    </row>
    <row r="6" spans="1:5" ht="24" x14ac:dyDescent="0.25">
      <c r="A6" s="27" t="s">
        <v>12</v>
      </c>
      <c r="B6" s="23" t="s">
        <v>10</v>
      </c>
      <c r="C6" s="24" t="s">
        <v>114</v>
      </c>
      <c r="D6" s="48">
        <v>0</v>
      </c>
      <c r="E6" s="28">
        <f>2*D6</f>
        <v>0</v>
      </c>
    </row>
    <row r="7" spans="1:5" ht="24" x14ac:dyDescent="0.25">
      <c r="A7" s="27" t="s">
        <v>13</v>
      </c>
      <c r="B7" s="23" t="s">
        <v>10</v>
      </c>
      <c r="C7" s="24" t="s">
        <v>115</v>
      </c>
      <c r="D7" s="48">
        <v>0</v>
      </c>
      <c r="E7" s="28">
        <f>2*D7</f>
        <v>0</v>
      </c>
    </row>
    <row r="8" spans="1:5" x14ac:dyDescent="0.25">
      <c r="A8" s="27" t="s">
        <v>4</v>
      </c>
      <c r="B8" s="23" t="s">
        <v>4</v>
      </c>
      <c r="C8" s="20" t="s">
        <v>113</v>
      </c>
      <c r="D8" s="25" t="s">
        <v>4</v>
      </c>
      <c r="E8" s="29" t="s">
        <v>4</v>
      </c>
    </row>
    <row r="9" spans="1:5" x14ac:dyDescent="0.25">
      <c r="A9" s="27" t="s">
        <v>4</v>
      </c>
      <c r="B9" s="23" t="s">
        <v>4</v>
      </c>
      <c r="C9" s="20" t="s">
        <v>14</v>
      </c>
      <c r="D9" s="25" t="s">
        <v>4</v>
      </c>
      <c r="E9" s="29" t="s">
        <v>4</v>
      </c>
    </row>
    <row r="10" spans="1:5" x14ac:dyDescent="0.25">
      <c r="A10" s="30" t="s">
        <v>15</v>
      </c>
      <c r="B10" s="14" t="s">
        <v>16</v>
      </c>
      <c r="C10" s="11" t="s">
        <v>17</v>
      </c>
      <c r="D10" s="49">
        <v>0</v>
      </c>
      <c r="E10" s="38">
        <f>D10</f>
        <v>0</v>
      </c>
    </row>
    <row r="11" spans="1:5" x14ac:dyDescent="0.25">
      <c r="A11" s="36" t="s">
        <v>18</v>
      </c>
      <c r="B11" s="15" t="s">
        <v>19</v>
      </c>
      <c r="C11" s="15" t="s">
        <v>20</v>
      </c>
      <c r="D11" s="18"/>
      <c r="E11" s="37"/>
    </row>
    <row r="12" spans="1:5" ht="24" x14ac:dyDescent="0.25">
      <c r="A12" s="27" t="s">
        <v>21</v>
      </c>
      <c r="B12" s="23" t="s">
        <v>19</v>
      </c>
      <c r="C12" s="24" t="s">
        <v>114</v>
      </c>
      <c r="D12" s="48">
        <v>0</v>
      </c>
      <c r="E12" s="28">
        <f>3*D12</f>
        <v>0</v>
      </c>
    </row>
    <row r="13" spans="1:5" ht="36" x14ac:dyDescent="0.25">
      <c r="A13" s="27" t="s">
        <v>22</v>
      </c>
      <c r="B13" s="23" t="s">
        <v>19</v>
      </c>
      <c r="C13" s="24" t="s">
        <v>116</v>
      </c>
      <c r="D13" s="48">
        <v>0</v>
      </c>
      <c r="E13" s="28">
        <f>3*D13</f>
        <v>0</v>
      </c>
    </row>
    <row r="14" spans="1:5" ht="24" x14ac:dyDescent="0.25">
      <c r="A14" s="27" t="s">
        <v>23</v>
      </c>
      <c r="B14" s="23" t="s">
        <v>19</v>
      </c>
      <c r="C14" s="24" t="s">
        <v>115</v>
      </c>
      <c r="D14" s="48">
        <v>0</v>
      </c>
      <c r="E14" s="28">
        <f>3*D14</f>
        <v>0</v>
      </c>
    </row>
    <row r="15" spans="1:5" x14ac:dyDescent="0.25">
      <c r="A15" s="27" t="s">
        <v>4</v>
      </c>
      <c r="B15" s="23" t="s">
        <v>4</v>
      </c>
      <c r="C15" s="20" t="s">
        <v>113</v>
      </c>
      <c r="D15" s="25" t="s">
        <v>4</v>
      </c>
      <c r="E15" s="29" t="s">
        <v>4</v>
      </c>
    </row>
    <row r="16" spans="1:5" x14ac:dyDescent="0.25">
      <c r="A16" s="30" t="s">
        <v>4</v>
      </c>
      <c r="B16" s="14" t="s">
        <v>4</v>
      </c>
      <c r="C16" s="11" t="s">
        <v>14</v>
      </c>
      <c r="D16" s="39" t="s">
        <v>4</v>
      </c>
      <c r="E16" s="40" t="s">
        <v>4</v>
      </c>
    </row>
    <row r="17" spans="1:5" x14ac:dyDescent="0.25">
      <c r="A17" s="36" t="s">
        <v>24</v>
      </c>
      <c r="B17" s="15" t="s">
        <v>19</v>
      </c>
      <c r="C17" s="15" t="s">
        <v>25</v>
      </c>
      <c r="D17" s="18"/>
      <c r="E17" s="37"/>
    </row>
    <row r="18" spans="1:5" ht="24" x14ac:dyDescent="0.25">
      <c r="A18" s="27" t="s">
        <v>26</v>
      </c>
      <c r="B18" s="23" t="s">
        <v>19</v>
      </c>
      <c r="C18" s="24" t="s">
        <v>114</v>
      </c>
      <c r="D18" s="48">
        <v>0</v>
      </c>
      <c r="E18" s="28">
        <f>3*D18</f>
        <v>0</v>
      </c>
    </row>
    <row r="19" spans="1:5" x14ac:dyDescent="0.25">
      <c r="A19" s="27" t="s">
        <v>27</v>
      </c>
      <c r="B19" s="23" t="s">
        <v>10</v>
      </c>
      <c r="C19" s="23" t="s">
        <v>28</v>
      </c>
      <c r="D19" s="48">
        <v>0</v>
      </c>
      <c r="E19" s="28">
        <f>2*D19</f>
        <v>0</v>
      </c>
    </row>
    <row r="20" spans="1:5" x14ac:dyDescent="0.25">
      <c r="A20" s="27" t="s">
        <v>4</v>
      </c>
      <c r="B20" s="23" t="s">
        <v>4</v>
      </c>
      <c r="C20" s="20" t="s">
        <v>29</v>
      </c>
      <c r="D20" s="25" t="s">
        <v>4</v>
      </c>
      <c r="E20" s="29" t="s">
        <v>4</v>
      </c>
    </row>
    <row r="21" spans="1:5" x14ac:dyDescent="0.25">
      <c r="A21" s="30" t="s">
        <v>30</v>
      </c>
      <c r="B21" s="14" t="s">
        <v>31</v>
      </c>
      <c r="C21" s="14" t="s">
        <v>32</v>
      </c>
      <c r="D21" s="17"/>
      <c r="E21" s="38"/>
    </row>
    <row r="22" spans="1:5" x14ac:dyDescent="0.25">
      <c r="A22" s="36" t="s">
        <v>33</v>
      </c>
      <c r="B22" s="15" t="s">
        <v>10</v>
      </c>
      <c r="C22" s="15" t="s">
        <v>34</v>
      </c>
      <c r="D22" s="18"/>
      <c r="E22" s="37"/>
    </row>
    <row r="23" spans="1:5" ht="24" x14ac:dyDescent="0.25">
      <c r="A23" s="27" t="s">
        <v>35</v>
      </c>
      <c r="B23" s="23" t="s">
        <v>10</v>
      </c>
      <c r="C23" s="24" t="s">
        <v>117</v>
      </c>
      <c r="D23" s="48">
        <v>0</v>
      </c>
      <c r="E23" s="28">
        <f>2*D23</f>
        <v>0</v>
      </c>
    </row>
    <row r="24" spans="1:5" x14ac:dyDescent="0.25">
      <c r="A24" s="27" t="s">
        <v>36</v>
      </c>
      <c r="B24" s="23" t="s">
        <v>37</v>
      </c>
      <c r="C24" s="23" t="s">
        <v>38</v>
      </c>
      <c r="D24" s="48">
        <v>0</v>
      </c>
      <c r="E24" s="28">
        <f>8*D24</f>
        <v>0</v>
      </c>
    </row>
    <row r="25" spans="1:5" x14ac:dyDescent="0.25">
      <c r="A25" s="30" t="s">
        <v>4</v>
      </c>
      <c r="B25" s="14" t="s">
        <v>4</v>
      </c>
      <c r="C25" s="14" t="s">
        <v>39</v>
      </c>
      <c r="D25" s="41" t="s">
        <v>4</v>
      </c>
      <c r="E25" s="42" t="s">
        <v>4</v>
      </c>
    </row>
    <row r="26" spans="1:5" x14ac:dyDescent="0.25">
      <c r="A26" s="36" t="s">
        <v>40</v>
      </c>
      <c r="B26" s="15" t="s">
        <v>10</v>
      </c>
      <c r="C26" s="15" t="s">
        <v>41</v>
      </c>
      <c r="D26" s="18"/>
      <c r="E26" s="37"/>
    </row>
    <row r="27" spans="1:5" ht="24" x14ac:dyDescent="0.25">
      <c r="A27" s="30" t="s">
        <v>42</v>
      </c>
      <c r="B27" s="14" t="s">
        <v>10</v>
      </c>
      <c r="C27" s="16" t="s">
        <v>118</v>
      </c>
      <c r="D27" s="49">
        <v>0</v>
      </c>
      <c r="E27" s="38">
        <f>2*D27</f>
        <v>0</v>
      </c>
    </row>
    <row r="28" spans="1:5" x14ac:dyDescent="0.25">
      <c r="A28" s="36" t="s">
        <v>43</v>
      </c>
      <c r="B28" s="15" t="s">
        <v>10</v>
      </c>
      <c r="C28" s="15" t="s">
        <v>44</v>
      </c>
      <c r="D28" s="18"/>
      <c r="E28" s="37"/>
    </row>
    <row r="29" spans="1:5" x14ac:dyDescent="0.25">
      <c r="A29" s="30" t="s">
        <v>45</v>
      </c>
      <c r="B29" s="14" t="s">
        <v>10</v>
      </c>
      <c r="C29" s="14" t="s">
        <v>46</v>
      </c>
      <c r="D29" s="49">
        <v>0</v>
      </c>
      <c r="E29" s="38">
        <f>2*D29</f>
        <v>0</v>
      </c>
    </row>
    <row r="30" spans="1:5" x14ac:dyDescent="0.25">
      <c r="A30" s="43"/>
      <c r="B30" s="8" t="s">
        <v>119</v>
      </c>
      <c r="C30" s="8"/>
      <c r="D30" s="44"/>
      <c r="E30" s="45">
        <f>E6+E7+E10+E12+E13+E14+E18+E19+E23+E24+E27+E29</f>
        <v>0</v>
      </c>
    </row>
    <row r="31" spans="1:5" x14ac:dyDescent="0.25">
      <c r="A31" s="34" t="s">
        <v>47</v>
      </c>
      <c r="B31" s="1" t="s">
        <v>129</v>
      </c>
      <c r="C31" s="1"/>
      <c r="D31" s="46" t="s">
        <v>4</v>
      </c>
      <c r="E31" s="45"/>
    </row>
    <row r="32" spans="1:5" x14ac:dyDescent="0.25">
      <c r="A32" s="36" t="s">
        <v>48</v>
      </c>
      <c r="B32" s="9" t="s">
        <v>10</v>
      </c>
      <c r="C32" s="15" t="s">
        <v>49</v>
      </c>
      <c r="D32" s="18"/>
      <c r="E32" s="37"/>
    </row>
    <row r="33" spans="1:5" x14ac:dyDescent="0.25">
      <c r="A33" s="30" t="s">
        <v>50</v>
      </c>
      <c r="B33" s="11" t="s">
        <v>10</v>
      </c>
      <c r="C33" s="11" t="s">
        <v>46</v>
      </c>
      <c r="D33" s="49">
        <v>0</v>
      </c>
      <c r="E33" s="38">
        <f>2*D33</f>
        <v>0</v>
      </c>
    </row>
    <row r="34" spans="1:5" x14ac:dyDescent="0.25">
      <c r="A34" s="36" t="s">
        <v>51</v>
      </c>
      <c r="B34" s="9" t="s">
        <v>52</v>
      </c>
      <c r="C34" s="15" t="s">
        <v>53</v>
      </c>
      <c r="D34" s="18"/>
      <c r="E34" s="37"/>
    </row>
    <row r="35" spans="1:5" x14ac:dyDescent="0.25">
      <c r="A35" s="27" t="s">
        <v>54</v>
      </c>
      <c r="B35" s="20" t="s">
        <v>52</v>
      </c>
      <c r="C35" s="23" t="s">
        <v>46</v>
      </c>
      <c r="D35" s="48">
        <v>0</v>
      </c>
      <c r="E35" s="28">
        <f>7*D35</f>
        <v>0</v>
      </c>
    </row>
    <row r="36" spans="1:5" ht="24" x14ac:dyDescent="0.25">
      <c r="A36" s="30" t="s">
        <v>55</v>
      </c>
      <c r="B36" s="11" t="s">
        <v>37</v>
      </c>
      <c r="C36" s="16" t="s">
        <v>120</v>
      </c>
      <c r="D36" s="49">
        <v>0</v>
      </c>
      <c r="E36" s="38">
        <f>8*D36</f>
        <v>0</v>
      </c>
    </row>
    <row r="37" spans="1:5" x14ac:dyDescent="0.25">
      <c r="A37" s="36" t="s">
        <v>56</v>
      </c>
      <c r="B37" s="9" t="s">
        <v>16</v>
      </c>
      <c r="C37" s="15" t="s">
        <v>57</v>
      </c>
      <c r="D37" s="18"/>
      <c r="E37" s="37"/>
    </row>
    <row r="38" spans="1:5" ht="36" x14ac:dyDescent="0.25">
      <c r="A38" s="27" t="s">
        <v>58</v>
      </c>
      <c r="B38" s="20" t="s">
        <v>16</v>
      </c>
      <c r="C38" s="24" t="s">
        <v>121</v>
      </c>
      <c r="D38" s="48">
        <v>0</v>
      </c>
      <c r="E38" s="28">
        <f>D38</f>
        <v>0</v>
      </c>
    </row>
    <row r="39" spans="1:5" x14ac:dyDescent="0.25">
      <c r="A39" s="30" t="s">
        <v>59</v>
      </c>
      <c r="B39" s="11" t="s">
        <v>16</v>
      </c>
      <c r="C39" s="14" t="s">
        <v>60</v>
      </c>
      <c r="D39" s="49">
        <v>0</v>
      </c>
      <c r="E39" s="38">
        <f>D39</f>
        <v>0</v>
      </c>
    </row>
    <row r="40" spans="1:5" x14ac:dyDescent="0.25">
      <c r="A40" s="36" t="s">
        <v>61</v>
      </c>
      <c r="B40" s="9" t="s">
        <v>19</v>
      </c>
      <c r="C40" s="15" t="s">
        <v>62</v>
      </c>
      <c r="D40" s="18"/>
      <c r="E40" s="37"/>
    </row>
    <row r="41" spans="1:5" ht="24" x14ac:dyDescent="0.25">
      <c r="A41" s="30" t="s">
        <v>63</v>
      </c>
      <c r="B41" s="11" t="s">
        <v>10</v>
      </c>
      <c r="C41" s="16" t="s">
        <v>122</v>
      </c>
      <c r="D41" s="49">
        <v>0</v>
      </c>
      <c r="E41" s="38">
        <f>2*D41</f>
        <v>0</v>
      </c>
    </row>
    <row r="42" spans="1:5" x14ac:dyDescent="0.25">
      <c r="A42" s="36" t="s">
        <v>64</v>
      </c>
      <c r="B42" s="9" t="s">
        <v>65</v>
      </c>
      <c r="C42" s="15" t="s">
        <v>66</v>
      </c>
      <c r="D42" s="18"/>
      <c r="E42" s="37"/>
    </row>
    <row r="43" spans="1:5" x14ac:dyDescent="0.25">
      <c r="A43" s="27" t="s">
        <v>67</v>
      </c>
      <c r="B43" s="20" t="s">
        <v>65</v>
      </c>
      <c r="C43" s="23" t="s">
        <v>46</v>
      </c>
      <c r="D43" s="48">
        <v>0</v>
      </c>
      <c r="E43" s="28">
        <f>9*D43</f>
        <v>0</v>
      </c>
    </row>
    <row r="44" spans="1:5" ht="24" x14ac:dyDescent="0.25">
      <c r="A44" s="30" t="s">
        <v>68</v>
      </c>
      <c r="B44" s="11" t="s">
        <v>10</v>
      </c>
      <c r="C44" s="16" t="s">
        <v>123</v>
      </c>
      <c r="D44" s="49">
        <v>0</v>
      </c>
      <c r="E44" s="38">
        <f>2*D44</f>
        <v>0</v>
      </c>
    </row>
    <row r="45" spans="1:5" x14ac:dyDescent="0.25">
      <c r="A45" s="36" t="s">
        <v>69</v>
      </c>
      <c r="B45" s="9" t="s">
        <v>70</v>
      </c>
      <c r="C45" s="15" t="s">
        <v>71</v>
      </c>
      <c r="D45" s="18"/>
      <c r="E45" s="37"/>
    </row>
    <row r="46" spans="1:5" x14ac:dyDescent="0.25">
      <c r="A46" s="27" t="s">
        <v>72</v>
      </c>
      <c r="B46" s="20" t="s">
        <v>73</v>
      </c>
      <c r="C46" s="23" t="s">
        <v>46</v>
      </c>
      <c r="D46" s="48">
        <v>0</v>
      </c>
      <c r="E46" s="28">
        <f>11*D46</f>
        <v>0</v>
      </c>
    </row>
    <row r="47" spans="1:5" ht="24" x14ac:dyDescent="0.25">
      <c r="A47" s="27" t="s">
        <v>74</v>
      </c>
      <c r="B47" s="20" t="s">
        <v>19</v>
      </c>
      <c r="C47" s="24" t="s">
        <v>124</v>
      </c>
      <c r="D47" s="48">
        <v>0</v>
      </c>
      <c r="E47" s="28">
        <f>3*D47</f>
        <v>0</v>
      </c>
    </row>
    <row r="48" spans="1:5" ht="36" x14ac:dyDescent="0.25">
      <c r="A48" s="27" t="s">
        <v>75</v>
      </c>
      <c r="B48" s="20" t="s">
        <v>19</v>
      </c>
      <c r="C48" s="24" t="s">
        <v>125</v>
      </c>
      <c r="D48" s="48">
        <v>0</v>
      </c>
      <c r="E48" s="28">
        <f>3*D48</f>
        <v>0</v>
      </c>
    </row>
    <row r="49" spans="1:5" ht="24" x14ac:dyDescent="0.25">
      <c r="A49" s="30" t="s">
        <v>76</v>
      </c>
      <c r="B49" s="11" t="s">
        <v>19</v>
      </c>
      <c r="C49" s="10" t="s">
        <v>126</v>
      </c>
      <c r="D49" s="49">
        <v>0</v>
      </c>
      <c r="E49" s="38">
        <f>3*D49</f>
        <v>0</v>
      </c>
    </row>
    <row r="50" spans="1:5" x14ac:dyDescent="0.25">
      <c r="A50" s="36" t="s">
        <v>77</v>
      </c>
      <c r="B50" s="9" t="s">
        <v>78</v>
      </c>
      <c r="C50" s="9" t="s">
        <v>79</v>
      </c>
      <c r="D50" s="18"/>
      <c r="E50" s="37"/>
    </row>
    <row r="51" spans="1:5" x14ac:dyDescent="0.25">
      <c r="A51" s="30" t="s">
        <v>80</v>
      </c>
      <c r="B51" s="11" t="s">
        <v>78</v>
      </c>
      <c r="C51" s="11" t="s">
        <v>46</v>
      </c>
      <c r="D51" s="49">
        <v>0</v>
      </c>
      <c r="E51" s="38">
        <f>4*D51</f>
        <v>0</v>
      </c>
    </row>
    <row r="52" spans="1:5" x14ac:dyDescent="0.25">
      <c r="A52" s="36" t="s">
        <v>81</v>
      </c>
      <c r="B52" s="9" t="s">
        <v>16</v>
      </c>
      <c r="C52" s="9" t="s">
        <v>82</v>
      </c>
      <c r="D52" s="18"/>
      <c r="E52" s="37"/>
    </row>
    <row r="53" spans="1:5" x14ac:dyDescent="0.25">
      <c r="A53" s="30" t="s">
        <v>83</v>
      </c>
      <c r="B53" s="11" t="s">
        <v>16</v>
      </c>
      <c r="C53" s="11" t="s">
        <v>46</v>
      </c>
      <c r="D53" s="49">
        <v>0</v>
      </c>
      <c r="E53" s="38">
        <f>D53</f>
        <v>0</v>
      </c>
    </row>
    <row r="54" spans="1:5" x14ac:dyDescent="0.25">
      <c r="A54" s="36" t="s">
        <v>84</v>
      </c>
      <c r="B54" s="9" t="s">
        <v>19</v>
      </c>
      <c r="C54" s="9" t="s">
        <v>85</v>
      </c>
      <c r="D54" s="18"/>
      <c r="E54" s="37"/>
    </row>
    <row r="55" spans="1:5" x14ac:dyDescent="0.25">
      <c r="A55" s="30" t="s">
        <v>86</v>
      </c>
      <c r="B55" s="11" t="s">
        <v>16</v>
      </c>
      <c r="C55" s="11" t="s">
        <v>46</v>
      </c>
      <c r="D55" s="49">
        <v>0</v>
      </c>
      <c r="E55" s="38">
        <f>D55</f>
        <v>0</v>
      </c>
    </row>
    <row r="56" spans="1:5" x14ac:dyDescent="0.25">
      <c r="A56" s="36" t="s">
        <v>87</v>
      </c>
      <c r="B56" s="9" t="s">
        <v>88</v>
      </c>
      <c r="C56" s="9" t="s">
        <v>89</v>
      </c>
      <c r="D56" s="18"/>
      <c r="E56" s="37"/>
    </row>
    <row r="57" spans="1:5" x14ac:dyDescent="0.25">
      <c r="A57" s="27" t="s">
        <v>90</v>
      </c>
      <c r="B57" s="20" t="s">
        <v>88</v>
      </c>
      <c r="C57" s="20" t="s">
        <v>46</v>
      </c>
      <c r="D57" s="48">
        <v>0</v>
      </c>
      <c r="E57" s="28">
        <f>12*D57</f>
        <v>0</v>
      </c>
    </row>
    <row r="58" spans="1:5" x14ac:dyDescent="0.25">
      <c r="A58" s="30" t="s">
        <v>91</v>
      </c>
      <c r="B58" s="11" t="s">
        <v>10</v>
      </c>
      <c r="C58" s="11" t="s">
        <v>92</v>
      </c>
      <c r="D58" s="49">
        <v>0</v>
      </c>
      <c r="E58" s="38">
        <f>2*D58</f>
        <v>0</v>
      </c>
    </row>
    <row r="59" spans="1:5" x14ac:dyDescent="0.25">
      <c r="A59" s="36" t="s">
        <v>93</v>
      </c>
      <c r="B59" s="9" t="s">
        <v>37</v>
      </c>
      <c r="C59" s="9" t="s">
        <v>94</v>
      </c>
      <c r="D59" s="18"/>
      <c r="E59" s="37"/>
    </row>
    <row r="60" spans="1:5" x14ac:dyDescent="0.25">
      <c r="A60" s="27" t="s">
        <v>95</v>
      </c>
      <c r="B60" s="20" t="s">
        <v>96</v>
      </c>
      <c r="C60" s="20" t="s">
        <v>97</v>
      </c>
      <c r="D60" s="48">
        <v>0</v>
      </c>
      <c r="E60" s="28">
        <f>6*D60</f>
        <v>0</v>
      </c>
    </row>
    <row r="61" spans="1:5" x14ac:dyDescent="0.25">
      <c r="A61" s="27" t="s">
        <v>98</v>
      </c>
      <c r="B61" s="20" t="s">
        <v>96</v>
      </c>
      <c r="C61" s="20" t="s">
        <v>99</v>
      </c>
      <c r="D61" s="48">
        <v>0</v>
      </c>
      <c r="E61" s="28">
        <f>6*D61</f>
        <v>0</v>
      </c>
    </row>
    <row r="62" spans="1:5" x14ac:dyDescent="0.25">
      <c r="A62" s="27" t="s">
        <v>100</v>
      </c>
      <c r="B62" s="20" t="s">
        <v>88</v>
      </c>
      <c r="C62" s="20" t="s">
        <v>101</v>
      </c>
      <c r="D62" s="48">
        <v>0</v>
      </c>
      <c r="E62" s="28">
        <f>12*D62</f>
        <v>0</v>
      </c>
    </row>
    <row r="63" spans="1:5" ht="24" x14ac:dyDescent="0.25">
      <c r="A63" s="27" t="s">
        <v>102</v>
      </c>
      <c r="B63" s="20" t="s">
        <v>10</v>
      </c>
      <c r="C63" s="26" t="s">
        <v>127</v>
      </c>
      <c r="D63" s="48">
        <v>0</v>
      </c>
      <c r="E63" s="28">
        <f>2*D63</f>
        <v>0</v>
      </c>
    </row>
    <row r="64" spans="1:5" ht="24" x14ac:dyDescent="0.25">
      <c r="A64" s="30" t="s">
        <v>103</v>
      </c>
      <c r="B64" s="11" t="s">
        <v>78</v>
      </c>
      <c r="C64" s="10" t="s">
        <v>128</v>
      </c>
      <c r="D64" s="49">
        <v>0</v>
      </c>
      <c r="E64" s="38">
        <f>4*D64</f>
        <v>0</v>
      </c>
    </row>
    <row r="65" spans="1:5" x14ac:dyDescent="0.25">
      <c r="A65" s="36" t="s">
        <v>104</v>
      </c>
      <c r="B65" s="9" t="s">
        <v>16</v>
      </c>
      <c r="C65" s="9" t="s">
        <v>105</v>
      </c>
      <c r="D65" s="18"/>
      <c r="E65" s="37"/>
    </row>
    <row r="66" spans="1:5" x14ac:dyDescent="0.25">
      <c r="A66" s="30" t="s">
        <v>106</v>
      </c>
      <c r="B66" s="11" t="s">
        <v>16</v>
      </c>
      <c r="C66" s="11" t="s">
        <v>107</v>
      </c>
      <c r="D66" s="49">
        <v>0</v>
      </c>
      <c r="E66" s="38">
        <f>D66</f>
        <v>0</v>
      </c>
    </row>
    <row r="67" spans="1:5" x14ac:dyDescent="0.25">
      <c r="A67" s="43" t="s">
        <v>4</v>
      </c>
      <c r="B67" s="8" t="s">
        <v>108</v>
      </c>
      <c r="C67" s="7" t="s">
        <v>4</v>
      </c>
      <c r="D67" s="47" t="s">
        <v>4</v>
      </c>
      <c r="E67" s="45">
        <f>E33+E35+E36+E38+E39+E41+E43+E44+E46+E47+E48+E49+E51+E53+E55+E57+E58+E60+E61+E62+E63+E64+E66</f>
        <v>0</v>
      </c>
    </row>
    <row r="68" spans="1:5" x14ac:dyDescent="0.25">
      <c r="A68" s="27" t="s">
        <v>4</v>
      </c>
      <c r="B68" s="22" t="s">
        <v>109</v>
      </c>
      <c r="C68" s="20" t="s">
        <v>4</v>
      </c>
      <c r="D68" s="6">
        <f>E30+E67</f>
        <v>0</v>
      </c>
      <c r="E68" s="5" t="s">
        <v>4</v>
      </c>
    </row>
    <row r="69" spans="1:5" x14ac:dyDescent="0.25">
      <c r="A69" s="27" t="s">
        <v>4</v>
      </c>
      <c r="B69" s="20" t="s">
        <v>110</v>
      </c>
      <c r="C69" s="21" t="s">
        <v>111</v>
      </c>
      <c r="D69" s="4">
        <f>D68*0.19</f>
        <v>0</v>
      </c>
      <c r="E69" s="5" t="s">
        <v>4</v>
      </c>
    </row>
    <row r="70" spans="1:5" x14ac:dyDescent="0.25">
      <c r="A70" s="30" t="s">
        <v>4</v>
      </c>
      <c r="B70" s="31" t="s">
        <v>112</v>
      </c>
      <c r="C70" s="11" t="s">
        <v>4</v>
      </c>
      <c r="D70" s="3">
        <f>D68+D69</f>
        <v>0</v>
      </c>
      <c r="E70" s="2" t="s">
        <v>4</v>
      </c>
    </row>
  </sheetData>
  <sheetProtection sheet="1" objects="1" scenarios="1"/>
  <mergeCells count="7">
    <mergeCell ref="B4:C4"/>
    <mergeCell ref="B67:C67"/>
    <mergeCell ref="D68:E68"/>
    <mergeCell ref="D69:E69"/>
    <mergeCell ref="D70:E70"/>
    <mergeCell ref="B30:C30"/>
    <mergeCell ref="B31:C3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2026-05-11T12:44:28Z</dcterms:created>
  <dcterms:modified xsi:type="dcterms:W3CDTF">2026-06-12T07:59:20Z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nscale::8ae891ea-75f9a350-0175-f9a37578-0002::eGOV$NOTSET$960458$2$NOTSET::0::srv23826.service.local::8444::nscaleDuerenP::1) eAkte - Stadt Düren - Produktivsystem</vt:lpwstr>
  </property>
</Properties>
</file>